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50CDEE58-0C1F-42E1-B25B-7A9C6955C4F5}" xr6:coauthVersionLast="45" xr6:coauthVersionMax="45" xr10:uidLastSave="{00000000-0000-0000-0000-000000000000}"/>
  <bookViews>
    <workbookView xWindow="-110" yWindow="-110" windowWidth="19420" windowHeight="11020" xr2:uid="{FE33040B-FB12-0C43-8D88-4A80D4F89D52}"/>
  </bookViews>
  <sheets>
    <sheet name="Tn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4" i="1" l="1"/>
  <c r="S23" i="1"/>
  <c r="O2" i="1" l="1"/>
  <c r="O3" i="1" l="1"/>
  <c r="O8" i="1" l="1"/>
  <c r="P8" i="1"/>
  <c r="Q8" i="1"/>
  <c r="R8" i="1"/>
  <c r="S8" i="1"/>
  <c r="O7" i="1"/>
  <c r="P7" i="1"/>
  <c r="Q7" i="1"/>
  <c r="R7" i="1"/>
  <c r="S7" i="1"/>
  <c r="N8" i="1"/>
  <c r="N7" i="1"/>
  <c r="P3" i="1"/>
  <c r="Q3" i="1"/>
  <c r="R3" i="1"/>
  <c r="U17" i="1" s="1"/>
  <c r="S3" i="1"/>
  <c r="P2" i="1"/>
  <c r="Q2" i="1"/>
  <c r="R2" i="1"/>
  <c r="U16" i="1" s="1"/>
  <c r="S2" i="1"/>
  <c r="N3" i="1"/>
  <c r="R17" i="1" s="1"/>
  <c r="N2" i="1"/>
  <c r="T17" i="1" l="1"/>
  <c r="T16" i="1"/>
  <c r="R24" i="1"/>
  <c r="S17" i="1"/>
  <c r="R23" i="1"/>
  <c r="S16" i="1"/>
  <c r="R16" i="1"/>
</calcChain>
</file>

<file path=xl/sharedStrings.xml><?xml version="1.0" encoding="utf-8"?>
<sst xmlns="http://schemas.openxmlformats.org/spreadsheetml/2006/main" count="33" uniqueCount="20">
  <si>
    <t>Tube</t>
  </si>
  <si>
    <t>Sample</t>
  </si>
  <si>
    <t>LVS</t>
  </si>
  <si>
    <t>Averages</t>
  </si>
  <si>
    <t>Generation Times</t>
  </si>
  <si>
    <t>0-2</t>
  </si>
  <si>
    <t>2-4 hr</t>
  </si>
  <si>
    <t>L1</t>
  </si>
  <si>
    <t>L2</t>
  </si>
  <si>
    <t>L3</t>
  </si>
  <si>
    <t>St Dev</t>
  </si>
  <si>
    <t xml:space="preserve"> </t>
  </si>
  <si>
    <t>0-4 hr</t>
  </si>
  <si>
    <t>Bfr-lacZ</t>
  </si>
  <si>
    <t>B1</t>
  </si>
  <si>
    <t>B2</t>
  </si>
  <si>
    <t>B3</t>
  </si>
  <si>
    <t>2-6 hr</t>
  </si>
  <si>
    <t>4-6 hr</t>
  </si>
  <si>
    <t>6-7.25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</si>
</sst>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164" fontId="0" fillId="0" borderId="0" xfId="0" applyNumberFormat="1"/>
    <xf numFmtId="0" fontId="0" fillId="0" borderId="0" xfId="0" quotePrefix="1"/>
    <xf numFmtId="1" fontId="0" fillId="0" borderId="0" xfId="0" applyNumberFormat="1"/>
    <xf numFmtId="0" fontId="0" fillId="0" borderId="0" xfId="0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'Tn7'!$M$2</c:f>
              <c:strCache>
                <c:ptCount val="1"/>
                <c:pt idx="0">
                  <c:v>LVS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'Tn7'!$N$7:$S$7</c:f>
                <c:numCache>
                  <c:formatCode>General</c:formatCode>
                  <c:ptCount val="6"/>
                  <c:pt idx="0">
                    <c:v>5.5677643628300267E-3</c:v>
                  </c:pt>
                  <c:pt idx="1">
                    <c:v>6.3508529610858729E-3</c:v>
                  </c:pt>
                  <c:pt idx="2">
                    <c:v>1.274100990241094E-2</c:v>
                  </c:pt>
                  <c:pt idx="3">
                    <c:v>1.5620499351813323E-2</c:v>
                  </c:pt>
                  <c:pt idx="4">
                    <c:v>1.4742229591664E-2</c:v>
                  </c:pt>
                  <c:pt idx="5">
                    <c:v>1.2858201014657285E-2</c:v>
                  </c:pt>
                </c:numCache>
              </c:numRef>
            </c:plus>
            <c:minus>
              <c:numRef>
                <c:f>'Tn7'!$N$7:$S$7</c:f>
                <c:numCache>
                  <c:formatCode>General</c:formatCode>
                  <c:ptCount val="6"/>
                  <c:pt idx="0">
                    <c:v>5.5677643628300267E-3</c:v>
                  </c:pt>
                  <c:pt idx="1">
                    <c:v>6.3508529610858729E-3</c:v>
                  </c:pt>
                  <c:pt idx="2">
                    <c:v>1.274100990241094E-2</c:v>
                  </c:pt>
                  <c:pt idx="3">
                    <c:v>1.5620499351813323E-2</c:v>
                  </c:pt>
                  <c:pt idx="4">
                    <c:v>1.4742229591664E-2</c:v>
                  </c:pt>
                  <c:pt idx="5">
                    <c:v>1.2858201014657285E-2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0">
                  <c:v>7.25</c:v>
                </c:pt>
                <c:pt idx="5">
                  <c:v>24</c:v>
                </c:pt>
              </c:numCache>
            </c:numRef>
          </c:xVal>
          <c:yVal>
            <c:numRef>
              <c:f>'Tn7'!$N$2:$S$2</c:f>
              <c:numCache>
                <c:formatCode>0.000</c:formatCode>
                <c:ptCount val="6"/>
                <c:pt idx="0">
                  <c:v>9.6000000000000016E-2</c:v>
                </c:pt>
                <c:pt idx="1">
                  <c:v>0.14633333333333334</c:v>
                </c:pt>
                <c:pt idx="2">
                  <c:v>0.25466666666666665</c:v>
                </c:pt>
                <c:pt idx="3">
                  <c:v>0.42799999999999999</c:v>
                </c:pt>
                <c:pt idx="4">
                  <c:v>0.52066666666666672</c:v>
                </c:pt>
                <c:pt idx="5">
                  <c:v>1.8346666666666669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'Tn7'!$M$3</c:f>
              <c:strCache>
                <c:ptCount val="1"/>
                <c:pt idx="0">
                  <c:v>Bfr-lacZ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'Tn7'!$N$8:$S$8</c:f>
                <c:numCache>
                  <c:formatCode>General</c:formatCode>
                  <c:ptCount val="6"/>
                  <c:pt idx="0">
                    <c:v>2.0816659994661348E-3</c:v>
                  </c:pt>
                  <c:pt idx="1">
                    <c:v>2.0816659994661348E-3</c:v>
                  </c:pt>
                  <c:pt idx="2">
                    <c:v>3.7859388972001857E-3</c:v>
                  </c:pt>
                  <c:pt idx="3">
                    <c:v>5.2915026221291859E-3</c:v>
                  </c:pt>
                  <c:pt idx="4">
                    <c:v>7.5718777944003713E-3</c:v>
                  </c:pt>
                  <c:pt idx="5">
                    <c:v>8.326663997864539E-3</c:v>
                  </c:pt>
                </c:numCache>
              </c:numRef>
            </c:plus>
            <c:minus>
              <c:numRef>
                <c:f>'Tn7'!$N$8:$S$8</c:f>
                <c:numCache>
                  <c:formatCode>General</c:formatCode>
                  <c:ptCount val="6"/>
                  <c:pt idx="0">
                    <c:v>2.0816659994661348E-3</c:v>
                  </c:pt>
                  <c:pt idx="1">
                    <c:v>2.0816659994661348E-3</c:v>
                  </c:pt>
                  <c:pt idx="2">
                    <c:v>3.7859388972001857E-3</c:v>
                  </c:pt>
                  <c:pt idx="3">
                    <c:v>5.2915026221291859E-3</c:v>
                  </c:pt>
                  <c:pt idx="4">
                    <c:v>7.5718777944003713E-3</c:v>
                  </c:pt>
                  <c:pt idx="5">
                    <c:v>8.326663997864539E-3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'Tn7'!$N$1:$S$1</c:f>
              <c:numCache>
                <c:formatCode>0</c:formatCode>
                <c:ptCount val="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 formatCode="0.00">
                  <c:v>7.25</c:v>
                </c:pt>
                <c:pt idx="5">
                  <c:v>24</c:v>
                </c:pt>
              </c:numCache>
            </c:numRef>
          </c:xVal>
          <c:yVal>
            <c:numRef>
              <c:f>'Tn7'!$N$3:$S$3</c:f>
              <c:numCache>
                <c:formatCode>0.000</c:formatCode>
                <c:ptCount val="6"/>
                <c:pt idx="0">
                  <c:v>9.2666666666666675E-2</c:v>
                </c:pt>
                <c:pt idx="1">
                  <c:v>0.15266666666666664</c:v>
                </c:pt>
                <c:pt idx="2">
                  <c:v>0.25766666666666665</c:v>
                </c:pt>
                <c:pt idx="3">
                  <c:v>0.42199999999999999</c:v>
                </c:pt>
                <c:pt idx="4">
                  <c:v>0.49733333333333335</c:v>
                </c:pt>
                <c:pt idx="5">
                  <c:v>1.7466666666666668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184150</xdr:colOff>
      <xdr:row>13</xdr:row>
      <xdr:rowOff>196850</xdr:rowOff>
    </xdr:from>
    <xdr:to>
      <xdr:col>10</xdr:col>
      <xdr:colOff>666750</xdr:colOff>
      <xdr:row>33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W35"/>
  <sheetViews>
    <sheetView tabSelected="1" topLeftCell="K9" workbookViewId="0">
      <selection activeCell="Q15" sqref="Q15:W17"/>
    </sheetView>
  </sheetViews>
  <sheetFormatPr defaultColWidth="10.6640625" defaultRowHeight="15.5" x14ac:dyDescent="0.35"/>
  <sheetData>
    <row r="1" spans="1:23" x14ac:dyDescent="0.35">
      <c r="A1" t="s">
        <v>1</v>
      </c>
      <c r="B1" t="s">
        <v>0</v>
      </c>
      <c r="C1">
        <v>0</v>
      </c>
      <c r="D1">
        <v>2</v>
      </c>
      <c r="E1">
        <v>4</v>
      </c>
      <c r="F1">
        <v>6</v>
      </c>
      <c r="G1">
        <v>7.25</v>
      </c>
      <c r="H1">
        <v>24</v>
      </c>
      <c r="L1" t="s">
        <v>3</v>
      </c>
      <c r="M1" t="s">
        <v>1</v>
      </c>
      <c r="N1" s="4">
        <v>0</v>
      </c>
      <c r="O1" s="4">
        <v>2</v>
      </c>
      <c r="P1" s="4">
        <v>4</v>
      </c>
      <c r="Q1" s="4">
        <v>6</v>
      </c>
      <c r="R1" s="6">
        <v>7.25</v>
      </c>
      <c r="S1" s="4">
        <v>24</v>
      </c>
    </row>
    <row r="2" spans="1:23" x14ac:dyDescent="0.35">
      <c r="A2" t="s">
        <v>2</v>
      </c>
      <c r="B2" t="s">
        <v>7</v>
      </c>
      <c r="C2">
        <v>0.09</v>
      </c>
      <c r="D2">
        <v>0.13900000000000001</v>
      </c>
      <c r="E2">
        <v>0.24</v>
      </c>
      <c r="F2">
        <v>0.41</v>
      </c>
      <c r="G2">
        <v>0.504</v>
      </c>
      <c r="H2">
        <v>1.82</v>
      </c>
      <c r="M2" t="s">
        <v>2</v>
      </c>
      <c r="N2" s="2">
        <f>AVERAGE(C2:C4)</f>
        <v>9.6000000000000016E-2</v>
      </c>
      <c r="O2" s="2">
        <f t="shared" ref="O2:S2" si="0">AVERAGE(D2:D4)</f>
        <v>0.14633333333333334</v>
      </c>
      <c r="P2" s="2">
        <f t="shared" si="0"/>
        <v>0.25466666666666665</v>
      </c>
      <c r="Q2" s="2">
        <f t="shared" si="0"/>
        <v>0.42799999999999999</v>
      </c>
      <c r="R2" s="2">
        <f t="shared" si="0"/>
        <v>0.52066666666666672</v>
      </c>
      <c r="S2" s="2">
        <f t="shared" si="0"/>
        <v>1.8346666666666669</v>
      </c>
    </row>
    <row r="3" spans="1:23" x14ac:dyDescent="0.35">
      <c r="B3" t="s">
        <v>8</v>
      </c>
      <c r="C3">
        <v>9.7000000000000003E-2</v>
      </c>
      <c r="D3">
        <v>0.15</v>
      </c>
      <c r="E3">
        <v>0.26100000000000001</v>
      </c>
      <c r="F3">
        <v>0.438</v>
      </c>
      <c r="G3">
        <v>0.53200000000000003</v>
      </c>
      <c r="H3">
        <v>1.84</v>
      </c>
      <c r="M3" t="s">
        <v>13</v>
      </c>
      <c r="N3" s="2">
        <f>AVERAGE(C5:C7)</f>
        <v>9.2666666666666675E-2</v>
      </c>
      <c r="O3" s="2">
        <f>AVERAGE(D5:D7)</f>
        <v>0.15266666666666664</v>
      </c>
      <c r="P3" s="2">
        <f t="shared" ref="P3:S3" si="1">AVERAGE(E5:E7)</f>
        <v>0.25766666666666665</v>
      </c>
      <c r="Q3" s="2">
        <f t="shared" si="1"/>
        <v>0.42199999999999999</v>
      </c>
      <c r="R3" s="2">
        <f t="shared" si="1"/>
        <v>0.49733333333333335</v>
      </c>
      <c r="S3" s="2">
        <f t="shared" si="1"/>
        <v>1.7466666666666668</v>
      </c>
    </row>
    <row r="4" spans="1:23" x14ac:dyDescent="0.35">
      <c r="B4" t="s">
        <v>9</v>
      </c>
      <c r="C4">
        <v>0.10100000000000001</v>
      </c>
      <c r="D4">
        <v>0.15</v>
      </c>
      <c r="E4">
        <v>0.26300000000000001</v>
      </c>
      <c r="F4">
        <v>0.436</v>
      </c>
      <c r="G4">
        <v>0.52600000000000002</v>
      </c>
      <c r="H4">
        <v>1.8440000000000001</v>
      </c>
      <c r="N4" s="2"/>
      <c r="O4" s="2"/>
      <c r="P4" s="2"/>
      <c r="Q4" s="2"/>
      <c r="R4" s="2"/>
      <c r="S4" s="2"/>
    </row>
    <row r="5" spans="1:23" x14ac:dyDescent="0.35">
      <c r="A5" t="s">
        <v>13</v>
      </c>
      <c r="B5" s="3" t="s">
        <v>14</v>
      </c>
      <c r="C5">
        <v>9.0999999999999998E-2</v>
      </c>
      <c r="D5">
        <v>0.155</v>
      </c>
      <c r="E5">
        <v>0.25600000000000001</v>
      </c>
      <c r="F5">
        <v>0.41599999999999998</v>
      </c>
      <c r="G5">
        <v>0.49399999999999999</v>
      </c>
      <c r="H5">
        <v>1.756</v>
      </c>
      <c r="N5" s="2"/>
      <c r="O5" s="2"/>
      <c r="P5" s="2"/>
      <c r="Q5" s="2"/>
      <c r="R5" s="2"/>
      <c r="S5" s="2"/>
    </row>
    <row r="6" spans="1:23" x14ac:dyDescent="0.35">
      <c r="B6" s="3" t="s">
        <v>15</v>
      </c>
      <c r="C6">
        <v>9.5000000000000001E-2</v>
      </c>
      <c r="D6">
        <v>0.152</v>
      </c>
      <c r="E6">
        <v>0.26200000000000001</v>
      </c>
      <c r="F6">
        <v>0.42599999999999999</v>
      </c>
      <c r="G6">
        <v>0.49199999999999999</v>
      </c>
      <c r="H6">
        <v>1.74</v>
      </c>
      <c r="L6" t="s">
        <v>10</v>
      </c>
      <c r="M6" t="s">
        <v>1</v>
      </c>
    </row>
    <row r="7" spans="1:23" x14ac:dyDescent="0.35">
      <c r="B7" s="3" t="s">
        <v>16</v>
      </c>
      <c r="C7">
        <v>9.1999999999999998E-2</v>
      </c>
      <c r="D7">
        <v>0.151</v>
      </c>
      <c r="E7">
        <v>0.255</v>
      </c>
      <c r="F7">
        <v>0.42399999999999999</v>
      </c>
      <c r="G7">
        <v>0.50600000000000001</v>
      </c>
      <c r="H7">
        <v>1.744</v>
      </c>
      <c r="M7" t="s">
        <v>2</v>
      </c>
      <c r="N7">
        <f>STDEV(C2:C4)</f>
        <v>5.5677643628300267E-3</v>
      </c>
      <c r="O7">
        <f t="shared" ref="O7:S7" si="2">STDEV(D2:D4)</f>
        <v>6.3508529610858729E-3</v>
      </c>
      <c r="P7">
        <f t="shared" si="2"/>
        <v>1.274100990241094E-2</v>
      </c>
      <c r="Q7">
        <f t="shared" si="2"/>
        <v>1.5620499351813323E-2</v>
      </c>
      <c r="R7">
        <f t="shared" si="2"/>
        <v>1.4742229591664E-2</v>
      </c>
      <c r="S7">
        <f t="shared" si="2"/>
        <v>1.2858201014657285E-2</v>
      </c>
    </row>
    <row r="8" spans="1:23" x14ac:dyDescent="0.35">
      <c r="B8" s="3"/>
      <c r="M8" t="s">
        <v>13</v>
      </c>
      <c r="N8">
        <f>STDEV(C5:C7)</f>
        <v>2.0816659994661348E-3</v>
      </c>
      <c r="O8">
        <f t="shared" ref="O8:S8" si="3">STDEV(D5:D7)</f>
        <v>2.0816659994661348E-3</v>
      </c>
      <c r="P8">
        <f t="shared" si="3"/>
        <v>3.7859388972001857E-3</v>
      </c>
      <c r="Q8">
        <f t="shared" si="3"/>
        <v>5.2915026221291859E-3</v>
      </c>
      <c r="R8">
        <f t="shared" si="3"/>
        <v>7.5718777944003713E-3</v>
      </c>
      <c r="S8">
        <f t="shared" si="3"/>
        <v>8.326663997864539E-3</v>
      </c>
    </row>
    <row r="9" spans="1:23" x14ac:dyDescent="0.35">
      <c r="B9" s="3"/>
      <c r="C9" s="2"/>
    </row>
    <row r="10" spans="1:23" x14ac:dyDescent="0.35">
      <c r="B10" s="3"/>
    </row>
    <row r="11" spans="1:23" x14ac:dyDescent="0.35">
      <c r="B11" s="3"/>
    </row>
    <row r="12" spans="1:23" x14ac:dyDescent="0.35">
      <c r="B12" s="3"/>
    </row>
    <row r="13" spans="1:23" x14ac:dyDescent="0.35">
      <c r="B13" s="3"/>
    </row>
    <row r="15" spans="1:23" x14ac:dyDescent="0.35">
      <c r="Q15" t="s">
        <v>4</v>
      </c>
      <c r="R15" t="s">
        <v>5</v>
      </c>
      <c r="S15" s="1" t="s">
        <v>6</v>
      </c>
      <c r="T15" t="s">
        <v>18</v>
      </c>
      <c r="U15" t="s">
        <v>19</v>
      </c>
      <c r="V15" t="s">
        <v>12</v>
      </c>
      <c r="W15" t="s">
        <v>17</v>
      </c>
    </row>
    <row r="16" spans="1:23" x14ac:dyDescent="0.35">
      <c r="Q16" t="s">
        <v>2</v>
      </c>
      <c r="R16">
        <f>120/(3.3*LOG(O2/N2))</f>
        <v>198.6302105813723</v>
      </c>
      <c r="S16">
        <f t="shared" ref="S16:S17" si="4">120/(3.3*LOG(P2/O2))</f>
        <v>151.11919508678241</v>
      </c>
      <c r="T16">
        <f>120/(3.3*LOG(Q2/P2))</f>
        <v>161.27807606464603</v>
      </c>
      <c r="U16">
        <f>75/(3.3*LOG(R2/Q2))</f>
        <v>267.01526359707577</v>
      </c>
      <c r="V16">
        <v>171.64768292104154</v>
      </c>
      <c r="W16">
        <v>156.03345669572272</v>
      </c>
    </row>
    <row r="17" spans="3:23" x14ac:dyDescent="0.35">
      <c r="Q17" t="s">
        <v>13</v>
      </c>
      <c r="R17">
        <f t="shared" ref="R17" si="5">120/(3.3*LOG(O3/N3))</f>
        <v>167.71295069188929</v>
      </c>
      <c r="S17">
        <f t="shared" si="4"/>
        <v>159.9709380759036</v>
      </c>
      <c r="T17">
        <f>120/(3.3*LOG(Q3/P3))</f>
        <v>169.72192081740045</v>
      </c>
      <c r="U17">
        <f>75/(3.3*LOG(R3/Q3))</f>
        <v>318.59865852901584</v>
      </c>
      <c r="V17">
        <v>163.75048618073075</v>
      </c>
      <c r="W17">
        <v>164.70223210985782</v>
      </c>
    </row>
    <row r="19" spans="3:23" x14ac:dyDescent="0.35">
      <c r="C19" s="1"/>
    </row>
    <row r="22" spans="3:23" x14ac:dyDescent="0.35">
      <c r="Q22" t="s">
        <v>4</v>
      </c>
      <c r="R22" t="s">
        <v>12</v>
      </c>
      <c r="S22" s="1" t="s">
        <v>17</v>
      </c>
    </row>
    <row r="23" spans="3:23" x14ac:dyDescent="0.35">
      <c r="Q23" t="s">
        <v>2</v>
      </c>
      <c r="R23">
        <f>240/(3.3*LOG(P2/N2))</f>
        <v>171.64768292104154</v>
      </c>
      <c r="S23">
        <f>240/(3.3*LOG(Q2/O2))</f>
        <v>156.03345669572272</v>
      </c>
    </row>
    <row r="24" spans="3:23" x14ac:dyDescent="0.35">
      <c r="Q24" t="s">
        <v>13</v>
      </c>
      <c r="R24">
        <f t="shared" ref="R24" si="6">240/(3.3*LOG(P3/N3))</f>
        <v>163.75048618073075</v>
      </c>
      <c r="S24">
        <f>240/(3.3*LOG(Q3/O3))</f>
        <v>164.70223210985782</v>
      </c>
    </row>
    <row r="26" spans="3:23" x14ac:dyDescent="0.35">
      <c r="C26" s="5"/>
    </row>
    <row r="29" spans="3:23" x14ac:dyDescent="0.35">
      <c r="J29" t="s">
        <v>11</v>
      </c>
    </row>
    <row r="35" spans="3:3" x14ac:dyDescent="0.35">
      <c r="C35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2020-08-14T13:06:52Z</dcterms:modified>
</cp:coreProperties>
</file>